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<sst xmlns="http://schemas.openxmlformats.org/spreadsheetml/2006/main" count="29" uniqueCount="27">
  <si>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 xml:space="preserve">Приобретение оргтехники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</si>
  <si>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</si>
  <si>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</si>
  <si>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</si>
  <si>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</si>
  <si>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</si>
  <si>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</si>
  <si>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</si>
  <si>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</si>
  <si>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</si>
  <si>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</si>
  <si>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</si>
  <si>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</si>
  <si>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</si>
  <si>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Принтер лазерный Brother HL-L6400DW</t>
  </si>
  <si>
    <t xml:space="preserve">36 месяцев</t>
  </si>
  <si>
    <t xml:space="preserve">МФУ Brother MFC-L6900DW</t>
  </si>
  <si>
    <t xml:space="preserve">МФУ Kyocera TASKalfa 9003i (+ DF-7110, MT-730(B), PF-7120)</t>
  </si>
  <si>
    <t xml:space="preserve">ИТОГО:</t>
  </si>
  <si>
    <t xml:space="preserve">На данный момент в  "АтомЭнергоСбыт" Курск используется оргтехника различных производителей с разными характеристиками и разным ресурсом. Планируется обновить оргтехнику, а также оптимизировать количество ее производителей с целью сокращения затрат на ее обслуживание. 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</si>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</sst>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General"/>
    <numFmt numFmtId="173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K34" activeCellId="0" sqref="K34"/>
    </sheetView>
  </sheetViews>
  <sheetFormatPr defaultColWidth="8.7070312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3.14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false" hidden="true" outlineLevel="0" max="14" min="14" style="0" width="8.69"/>
    <col collapsed="false" customWidth="true" hidden="true" outlineLevel="0" max="15" min="15" style="0" width="15.42"/>
    <col collapsed="false" customWidth="false" hidden="true" outlineLevel="0" max="18" min="16" style="0" width="8.69"/>
  </cols>
  <sheetData>
    <row r="1" customFormat="false" ht="15.75" hidden="false" customHeight="false" outlineLevel="0" collapsed="false">
      <c r="A1" s="4" t="s">
        <v>0</v>
      </c>
    </row>
    <row r="2" s="9" customFormat="true" ht="63" hidden="false" customHeight="fals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8"/>
      <c r="O2" s="9" t="s">
        <v>13</v>
      </c>
    </row>
    <row r="3" customFormat="false" ht="15" hidden="false" customHeight="false" outlineLevel="0" collapsed="false">
      <c r="A3" s="10" t="s">
        <v>14</v>
      </c>
      <c r="B3" s="11" t="n">
        <v>50</v>
      </c>
      <c r="C3" s="12" t="n">
        <v>138456.151573911</v>
      </c>
      <c r="D3" s="13" t="n">
        <v>141917.55</v>
      </c>
      <c r="E3" s="13" t="n">
        <v>143163.6</v>
      </c>
      <c r="F3" s="14" t="n">
        <v>45809</v>
      </c>
      <c r="G3" s="15" t="s">
        <v>15</v>
      </c>
      <c r="H3" s="16" t="n">
        <f aca="false">104.68173795777%*104.027761857329%</f>
        <v>1.08898069070822</v>
      </c>
      <c r="I3" s="13" t="n">
        <f aca="false">J3/1.2</f>
        <v>125646.7296448</v>
      </c>
      <c r="J3" s="13" t="n">
        <f aca="false">MIN(C3,D3,E3)*H3</f>
        <v>150776.07557376</v>
      </c>
      <c r="K3" s="13" t="n">
        <f aca="false">B3*I3</f>
        <v>6282336.48224</v>
      </c>
      <c r="L3" s="13" t="n">
        <f aca="false">B3*J3</f>
        <v>7538803.778688</v>
      </c>
      <c r="O3" s="17" t="n">
        <f aca="false">MIN(C3,D3,E3)*B3</f>
        <v>6922807.57869555</v>
      </c>
      <c r="Q3" s="0" t="n">
        <f aca="false">L3/1.2</f>
        <v>6282336.48224</v>
      </c>
      <c r="R3" s="0" t="n">
        <f aca="false">L3-Q3</f>
        <v>1256467.296448</v>
      </c>
    </row>
    <row r="4" customFormat="false" ht="15" hidden="false" customHeight="false" outlineLevel="0" collapsed="false">
      <c r="A4" s="10" t="s">
        <v>16</v>
      </c>
      <c r="B4" s="11" t="n">
        <v>50</v>
      </c>
      <c r="C4" s="12" t="n">
        <v>157745.211172809</v>
      </c>
      <c r="D4" s="13" t="n">
        <v>161688.84</v>
      </c>
      <c r="E4" s="13" t="n">
        <v>163108.5</v>
      </c>
      <c r="F4" s="14" t="n">
        <v>45809</v>
      </c>
      <c r="G4" s="15" t="s">
        <v>15</v>
      </c>
      <c r="H4" s="16" t="n">
        <f aca="false">104.68173795777%*104.027761857329%</f>
        <v>1.08898069070822</v>
      </c>
      <c r="I4" s="13" t="n">
        <f aca="false">J4/1.2</f>
        <v>143151.240849066</v>
      </c>
      <c r="J4" s="13" t="n">
        <f aca="false">MIN(C4,D4,E4)*H4</f>
        <v>171781.48901888</v>
      </c>
      <c r="K4" s="13" t="n">
        <f aca="false">B4*I4</f>
        <v>7157562.04245332</v>
      </c>
      <c r="L4" s="13" t="n">
        <f aca="false">B4*J4</f>
        <v>8589074.45094398</v>
      </c>
      <c r="O4" s="17" t="n">
        <f aca="false">MIN(C4,D4,E4)*B4</f>
        <v>7887260.55864045</v>
      </c>
      <c r="Q4" s="0" t="n">
        <f aca="false">L4/1.2</f>
        <v>7157562.04245332</v>
      </c>
      <c r="R4" s="0" t="n">
        <f aca="false">L4-Q4</f>
        <v>1431512.40849066</v>
      </c>
    </row>
    <row r="5" customFormat="false" ht="26.85" hidden="false" customHeight="false" outlineLevel="0" collapsed="false">
      <c r="A5" s="10" t="s">
        <v>17</v>
      </c>
      <c r="B5" s="11" t="n">
        <v>2</v>
      </c>
      <c r="C5" s="12" t="n">
        <v>1196813.51171249</v>
      </c>
      <c r="D5" s="13" t="n">
        <v>1226733.84</v>
      </c>
      <c r="E5" s="13" t="n">
        <v>1237505.1</v>
      </c>
      <c r="F5" s="14" t="n">
        <v>45809</v>
      </c>
      <c r="G5" s="15" t="s">
        <v>15</v>
      </c>
      <c r="H5" s="16" t="n">
        <f aca="false">104.68173795777%*104.027761857329%</f>
        <v>1.08898069070822</v>
      </c>
      <c r="I5" s="13" t="n">
        <f aca="false">J5/1.2</f>
        <v>1086089.00386133</v>
      </c>
      <c r="J5" s="13" t="n">
        <f aca="false">MIN(C5,D5,E5)*H5</f>
        <v>1303306.8046336</v>
      </c>
      <c r="K5" s="13" t="n">
        <f aca="false">B5*I5</f>
        <v>2172178.00772267</v>
      </c>
      <c r="L5" s="13" t="n">
        <f aca="false">B5*J5</f>
        <v>2606613.6092672</v>
      </c>
      <c r="O5" s="17" t="n">
        <f aca="false">MIN(C5,D5,E5)*B5</f>
        <v>2393627.02342498</v>
      </c>
      <c r="Q5" s="0" t="n">
        <f aca="false">L5/1.2</f>
        <v>2172178.00772267</v>
      </c>
      <c r="R5" s="0" t="n">
        <f aca="false">L5-Q5</f>
        <v>434435.601544533</v>
      </c>
    </row>
    <row r="6" s="19" customFormat="true" ht="15.75" hidden="false" customHeight="true" outlineLevel="0" collapsed="false">
      <c r="A6" s="18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7" t="n">
        <f aca="false">SUM(K3:K5)</f>
        <v>15612076.532416</v>
      </c>
      <c r="L6" s="7" t="n">
        <f aca="false">SUM(L3:L5)</f>
        <v>18734491.8388992</v>
      </c>
      <c r="M6" s="8"/>
      <c r="O6" s="7" t="n">
        <f aca="false">SUM(O3:O5)</f>
        <v>17203695.160761</v>
      </c>
      <c r="Q6" s="0" t="n">
        <f aca="false">L6/1.2</f>
        <v>15612076.532416</v>
      </c>
      <c r="R6" s="0" t="n">
        <f aca="false">L6-Q6</f>
        <v>3122415.3064832</v>
      </c>
    </row>
    <row r="7" customFormat="false" ht="15.75" hidden="false" customHeight="false" outlineLevel="0" collapsed="false">
      <c r="A7" s="20"/>
      <c r="B7" s="20"/>
      <c r="C7" s="20"/>
      <c r="D7" s="20"/>
      <c r="E7" s="20"/>
      <c r="F7" s="20"/>
      <c r="G7" s="20"/>
      <c r="H7" s="20"/>
      <c r="I7" s="20"/>
      <c r="J7" s="20"/>
    </row>
    <row r="8" customFormat="false" ht="15.75" hidden="false" customHeight="false" outlineLevel="0" collapsed="false">
      <c r="A8" s="20"/>
      <c r="B8" s="20"/>
      <c r="C8" s="20"/>
      <c r="D8" s="20"/>
      <c r="E8" s="20"/>
      <c r="F8" s="20"/>
      <c r="G8" s="20"/>
      <c r="H8" s="20"/>
      <c r="I8" s="20"/>
      <c r="J8" s="20"/>
    </row>
    <row r="9" customFormat="false" ht="15.75" hidden="false" customHeight="true" outlineLevel="0" collapsed="false">
      <c r="A9" s="21" t="s">
        <v>19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customFormat="false" ht="15.75" hidden="false" customHeight="true" outlineLevel="0" collapsed="false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customFormat="false" ht="15.75" hidden="false" customHeight="false" outlineLevel="0" collapsed="false">
      <c r="C11" s="22"/>
      <c r="D11" s="22"/>
    </row>
    <row r="12" customFormat="false" ht="15.75" hidden="false" customHeight="false" outlineLevel="0" collapsed="false">
      <c r="C12" s="22"/>
      <c r="D12" s="22"/>
    </row>
    <row r="13" customFormat="false" ht="15.75" hidden="false" customHeight="false" outlineLevel="0" collapsed="false">
      <c r="A13" s="23" t="s">
        <v>20</v>
      </c>
      <c r="B13" s="24" t="s">
        <v>21</v>
      </c>
      <c r="C13" s="24"/>
      <c r="D13" s="24"/>
      <c r="E13" s="24"/>
    </row>
    <row r="14" customFormat="false" ht="15.75" hidden="false" customHeight="false" outlineLevel="0" collapsed="false">
      <c r="B14" s="24" t="s">
        <v>22</v>
      </c>
      <c r="C14" s="24"/>
      <c r="D14" s="24"/>
      <c r="E14" s="24"/>
    </row>
    <row r="15" customFormat="false" ht="15.75" hidden="false" customHeight="false" outlineLevel="0" collapsed="false">
      <c r="B15" s="24" t="s">
        <v>23</v>
      </c>
      <c r="C15" s="24"/>
      <c r="D15" s="24"/>
      <c r="E15" s="24"/>
    </row>
    <row r="16" customFormat="false" ht="15.75" hidden="false" customHeight="false" outlineLevel="0" collapsed="false">
      <c r="C16" s="22"/>
      <c r="D16" s="22"/>
    </row>
    <row r="18" s="19" customFormat="true" ht="15.75" hidden="false" customHeight="true" outlineLevel="0" collapsed="false">
      <c r="A18" s="25" t="s">
        <v>24</v>
      </c>
      <c r="B18" s="25"/>
      <c r="C18" s="25"/>
      <c r="D18" s="4"/>
      <c r="E18" s="26" t="s">
        <v>25</v>
      </c>
      <c r="F18" s="26"/>
      <c r="G18" s="27" t="s">
        <v>26</v>
      </c>
      <c r="H18" s="27"/>
      <c r="I18" s="4"/>
      <c r="J18" s="4"/>
      <c r="K18" s="4"/>
      <c r="L18" s="28"/>
      <c r="M18" s="8"/>
    </row>
  </sheetData>
  <mergeCells count="8">
    <mergeCell ref="A6:J6"/>
    <mergeCell ref="A9:L10"/>
    <mergeCell ref="B13:E13"/>
    <mergeCell ref="B14:E14"/>
    <mergeCell ref="B15:E15"/>
    <mergeCell ref="A18:C18"/>
    <mergeCell ref="E18:F18"/>
    <mergeCell ref="G18:H1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2023-03-17T13:49:21Z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